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Y:\1 PROJETS\2100 Projets\2114 CAMPUS METARE St Etienne\2114 PE\2114-160 PRO R+3\"/>
    </mc:Choice>
  </mc:AlternateContent>
  <xr:revisionPtr revIDLastSave="0" documentId="13_ncr:1_{650BE10E-746F-462A-948C-436F3C13D9CC}" xr6:coauthVersionLast="47" xr6:coauthVersionMax="47" xr10:uidLastSave="{00000000-0000-0000-0000-000000000000}"/>
  <bookViews>
    <workbookView xWindow="-120" yWindow="-120" windowWidth="29040" windowHeight="15720" xr2:uid="{51CFF547-6ADD-4281-9FE4-8E3D408EB284}"/>
  </bookViews>
  <sheets>
    <sheet name="DPGF Bât I" sheetId="2" r:id="rId1"/>
  </sheets>
  <definedNames>
    <definedName name="_xlnm._FilterDatabase" localSheetId="0" hidden="1">'DPGF Bât I'!$A$3:$F$177</definedName>
    <definedName name="_Toc373773311" localSheetId="0">'DPGF Bât I'!#REF!</definedName>
    <definedName name="_Toc95735362" localSheetId="0">'DPGF Bât I'!#REF!</definedName>
    <definedName name="_Toc95735366" localSheetId="0">'DPGF Bât I'!#REF!</definedName>
    <definedName name="_Toc95735373" localSheetId="0">'DPGF Bât I'!#REF!</definedName>
    <definedName name="_xlnm.Print_Titles" localSheetId="0">'DPGF Bât I'!$1:$4</definedName>
    <definedName name="_xlnm.Print_Area" localSheetId="0">'DPGF Bât I'!$A$1:$F$177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B148" i="2" l="1"/>
  <c r="B136" i="2"/>
  <c r="F102" i="2"/>
  <c r="F100" i="2"/>
  <c r="F83" i="2"/>
  <c r="F81" i="2"/>
  <c r="F79" i="2"/>
  <c r="F77" i="2"/>
  <c r="F75" i="2"/>
  <c r="F105" i="2"/>
  <c r="F103" i="2"/>
  <c r="F101" i="2"/>
  <c r="F52" i="2"/>
  <c r="F51" i="2"/>
  <c r="F50" i="2"/>
  <c r="F49" i="2"/>
  <c r="F48" i="2"/>
  <c r="F47" i="2"/>
  <c r="F46" i="2"/>
  <c r="F45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4" i="2"/>
  <c r="F23" i="2"/>
  <c r="F22" i="2"/>
  <c r="F20" i="2"/>
  <c r="F19" i="2"/>
  <c r="F16" i="2"/>
  <c r="F15" i="2"/>
  <c r="F151" i="2" l="1"/>
  <c r="F152" i="2" s="1"/>
  <c r="F153" i="2" s="1"/>
</calcChain>
</file>

<file path=xl/sharedStrings.xml><?xml version="1.0" encoding="utf-8"?>
<sst xmlns="http://schemas.openxmlformats.org/spreadsheetml/2006/main" count="102" uniqueCount="68">
  <si>
    <t>Article</t>
  </si>
  <si>
    <t>Désignation des ouvrages</t>
  </si>
  <si>
    <t>U</t>
  </si>
  <si>
    <t>Qté</t>
  </si>
  <si>
    <t>Prix Unit.</t>
  </si>
  <si>
    <t>Prix total</t>
  </si>
  <si>
    <t>€ HT</t>
  </si>
  <si>
    <t>ens</t>
  </si>
  <si>
    <t>u</t>
  </si>
  <si>
    <t>PM</t>
  </si>
  <si>
    <t xml:space="preserve">Distribution en tube cuivre calorifugé </t>
  </si>
  <si>
    <t>Raccordement des appareils sanitaires tel que décrit</t>
  </si>
  <si>
    <t>TVA 20 %</t>
  </si>
  <si>
    <t>TOTAL GENERAL € TTC</t>
  </si>
  <si>
    <t>Tête thermostatique DN 15 à DN 20 telle que décrite</t>
  </si>
  <si>
    <t>Raccordement EF des appareils y compris une vanne d'arrêt</t>
  </si>
  <si>
    <t>Raccordement EC des appareils y compris une vanne d'arrêt et d'équilibrage</t>
  </si>
  <si>
    <t>TOTAL  € HT</t>
  </si>
  <si>
    <t>RECAPITULATIF</t>
  </si>
  <si>
    <t>Radiateurs FINIMETAL type REGGANE 3010 ou équivalent tel que décrit :</t>
  </si>
  <si>
    <t>1-7</t>
  </si>
  <si>
    <t>DOCUMENTS ET PLANS A LA CHARGE DE L'ENTREPRISE</t>
  </si>
  <si>
    <t>Documents et plans d'Exécution, d'Atelier et de Chantier tel que décrit</t>
  </si>
  <si>
    <t>1-7 - TOTAL € HT</t>
  </si>
  <si>
    <t>Dossier : n° 2114 Réhabilitation du bâtiment C du campus de la MÉTARE – TR1 / R+3</t>
  </si>
  <si>
    <t>Lot : Génie Climatique - Plomberie</t>
  </si>
  <si>
    <t>CHAUFFAGE</t>
  </si>
  <si>
    <t>Vidange du réseau de chauffage du bâtiment</t>
  </si>
  <si>
    <t>Réseaux de chauffage pour raccordement des radiateurs déplacés ou neufs</t>
  </si>
  <si>
    <t>de type 11 avec aillettes LxH 2 x 1 m sur 2 trames de fenêtre</t>
  </si>
  <si>
    <t>3-1</t>
  </si>
  <si>
    <t>RADIATEURS</t>
  </si>
  <si>
    <t>Vannes de robinets dynamiques telle que décrite</t>
  </si>
  <si>
    <t>Remise en eau</t>
  </si>
  <si>
    <t>Essais et mise en service</t>
  </si>
  <si>
    <t>Coupure des réseaux au droit des nouvelles cloisons à créer par le plaquiste</t>
  </si>
  <si>
    <t>Raccordement des radiateurs au droit des nouvelles cloisons avant peinture</t>
  </si>
  <si>
    <t>3-1 - TOTAL € HT</t>
  </si>
  <si>
    <t>3-2</t>
  </si>
  <si>
    <t>TRAITEMENT D'EAU</t>
  </si>
  <si>
    <t>Remplissage du circuit de chauffage à TH0 (y compris cartouche d'adouc.)</t>
  </si>
  <si>
    <t>Prélèvement et analyse d'eau de chauffage par laboratoire COFRAC</t>
  </si>
  <si>
    <t>Désenbouage hydrodynamique des réseaux par radiateur du R+3 tel que décrit</t>
  </si>
  <si>
    <t>3-2 - TOTAL € HT</t>
  </si>
  <si>
    <t>PLOMBERIE</t>
  </si>
  <si>
    <t>4-1</t>
  </si>
  <si>
    <t>APPAREILS</t>
  </si>
  <si>
    <t>TYPE A1 : WC sur colonne</t>
  </si>
  <si>
    <t>TYPE A2 : WC PMR sur colonne</t>
  </si>
  <si>
    <t xml:space="preserve">TYPE B1 : Lavabo collectif EF seule </t>
  </si>
  <si>
    <t>TYPE B2 : Lave-mains EF seule PMR</t>
  </si>
  <si>
    <t xml:space="preserve">TYPE C1 : Ballon électrique 15 L </t>
  </si>
  <si>
    <t xml:space="preserve">TYPE E1 : Evier bac simple 1 égouttoir sur meuble EF/EC </t>
  </si>
  <si>
    <t>TYPE F1 : Attentes EF / EU pour lave-vaisselle</t>
  </si>
  <si>
    <t xml:space="preserve">TYPE V1 : Vidoir </t>
  </si>
  <si>
    <t>4-1 - TOTAL € HT</t>
  </si>
  <si>
    <t>4-2</t>
  </si>
  <si>
    <t>RESEAUX D'ALIMENTATION EAU CHAUDE, EAU FROIDE</t>
  </si>
  <si>
    <t>Rincage et désinfection des réseaux</t>
  </si>
  <si>
    <t>4-3 - TOTAL € HT</t>
  </si>
  <si>
    <t>4-3</t>
  </si>
  <si>
    <t>RESEAUX EU-EV</t>
  </si>
  <si>
    <t xml:space="preserve">Canalisation en PVC M1 avec tous accessoires DN 30 à DN100  EU - EV </t>
  </si>
  <si>
    <t>4-2 - TOTAL € HT</t>
  </si>
  <si>
    <t>INSTALLATION DE CHANTIER</t>
  </si>
  <si>
    <t>NEUTRALISATION/ DEPOSE ET ENLEVEMENT</t>
  </si>
  <si>
    <t>Neutralisation, dépose et enlèvement tel que décrit</t>
  </si>
  <si>
    <t>Vannes d'arrêt en pieds de colonne DN30 à DN40 (14 colonnes A/R)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</si>
</sst>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#,##0.00_ ;\-#,##0.00\ "/>
    <numFmt numFmtId="166" formatCode="_-* #,##0.00\ [$€-1]_-;\-* #,##0.00\ [$€-1]_-;_-* &quot;-&quot;??\ [$€-1]_-"/>
    <numFmt numFmtId="167" formatCode="#,##0.000000\ [$€-1]"/>
  </numFmts>
  <fonts count="15">
    <font>
      <sz val="10"/>
      <name val="Geneva"/>
    </font>
    <font>
      <sz val="10"/>
      <name val="Geneva"/>
    </font>
    <font>
      <sz val="9"/>
      <name val="Geneva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 val="double"/>
      <sz val="10"/>
      <name val="Arial"/>
      <family val="2"/>
    </font>
    <font>
      <sz val="9"/>
      <name val="Helv"/>
    </font>
    <font>
      <b/>
      <i/>
      <sz val="12"/>
      <name val="Arial"/>
      <family val="2"/>
    </font>
    <font>
      <b/>
      <u/>
      <sz val="12"/>
      <name val="Arial"/>
      <family val="2"/>
    </font>
    <font>
      <sz val="11"/>
      <color theme="1"/>
      <name val="Century Gothic"/>
      <family val="2"/>
    </font>
    <font>
      <sz val="9"/>
      <color rgb="FFFF0000"/>
      <name val="Geneva"/>
    </font>
    <font>
      <sz val="10"/>
      <color theme="1"/>
      <name val="Arial"/>
      <family val="2"/>
    </font>
    <font>
      <u/>
      <sz val="9"/>
      <name val="Geneva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6" fontId="4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8" fillId="0" borderId="0"/>
    <xf numFmtId="0" fontId="11" fillId="0" borderId="0"/>
    <xf numFmtId="49" fontId="3" fillId="0" borderId="1"/>
  </cellStyleXfs>
  <cellXfs count="102">
    <xf numFmtId="0" fontId="0" fillId="0" borderId="0" xfId="0"/>
    <xf numFmtId="0" fontId="2" fillId="0" borderId="0" xfId="0" applyFont="1"/>
    <xf numFmtId="49" fontId="3" fillId="0" borderId="2" xfId="0" applyNumberFormat="1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1" fontId="4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39" fontId="3" fillId="0" borderId="1" xfId="0" applyNumberFormat="1" applyFont="1" applyBorder="1" applyAlignment="1">
      <alignment horizontal="center"/>
    </xf>
    <xf numFmtId="39" fontId="3" fillId="0" borderId="5" xfId="0" applyNumberFormat="1" applyFont="1" applyBorder="1" applyAlignment="1">
      <alignment horizontal="center"/>
    </xf>
    <xf numFmtId="39" fontId="4" fillId="0" borderId="3" xfId="0" applyNumberFormat="1" applyFont="1" applyBorder="1"/>
    <xf numFmtId="39" fontId="4" fillId="0" borderId="4" xfId="0" applyNumberFormat="1" applyFont="1" applyBorder="1"/>
    <xf numFmtId="49" fontId="4" fillId="0" borderId="1" xfId="0" applyNumberFormat="1" applyFont="1" applyBorder="1"/>
    <xf numFmtId="1" fontId="4" fillId="0" borderId="1" xfId="0" applyNumberFormat="1" applyFont="1" applyBorder="1" applyAlignment="1">
      <alignment horizontal="center"/>
    </xf>
    <xf numFmtId="39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left"/>
    </xf>
    <xf numFmtId="39" fontId="4" fillId="0" borderId="7" xfId="0" applyNumberFormat="1" applyFont="1" applyBorder="1"/>
    <xf numFmtId="49" fontId="3" fillId="0" borderId="8" xfId="0" applyNumberFormat="1" applyFont="1" applyBorder="1"/>
    <xf numFmtId="0" fontId="3" fillId="0" borderId="8" xfId="0" applyFont="1" applyBorder="1"/>
    <xf numFmtId="0" fontId="4" fillId="0" borderId="8" xfId="0" applyFont="1" applyBorder="1" applyAlignment="1">
      <alignment horizontal="center"/>
    </xf>
    <xf numFmtId="1" fontId="4" fillId="0" borderId="8" xfId="0" applyNumberFormat="1" applyFont="1" applyBorder="1" applyAlignment="1">
      <alignment horizontal="center"/>
    </xf>
    <xf numFmtId="39" fontId="4" fillId="0" borderId="8" xfId="0" applyNumberFormat="1" applyFont="1" applyBorder="1"/>
    <xf numFmtId="49" fontId="7" fillId="0" borderId="1" xfId="6" applyFont="1"/>
    <xf numFmtId="49" fontId="6" fillId="0" borderId="1" xfId="0" applyNumberFormat="1" applyFont="1" applyBorder="1"/>
    <xf numFmtId="49" fontId="5" fillId="0" borderId="1" xfId="0" applyNumberFormat="1" applyFont="1" applyBorder="1"/>
    <xf numFmtId="0" fontId="5" fillId="0" borderId="1" xfId="0" applyFont="1" applyBorder="1"/>
    <xf numFmtId="0" fontId="3" fillId="0" borderId="1" xfId="0" applyFont="1" applyBorder="1" applyAlignment="1">
      <alignment horizontal="right"/>
    </xf>
    <xf numFmtId="39" fontId="4" fillId="0" borderId="5" xfId="0" applyNumberFormat="1" applyFont="1" applyBorder="1"/>
    <xf numFmtId="4" fontId="4" fillId="0" borderId="1" xfId="0" applyNumberFormat="1" applyFont="1" applyBorder="1"/>
    <xf numFmtId="39" fontId="4" fillId="0" borderId="9" xfId="0" applyNumberFormat="1" applyFont="1" applyBorder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39" fontId="4" fillId="0" borderId="10" xfId="0" applyNumberFormat="1" applyFont="1" applyBorder="1"/>
    <xf numFmtId="0" fontId="9" fillId="0" borderId="1" xfId="0" applyFont="1" applyBorder="1" applyAlignment="1">
      <alignment horizontal="right" vertical="center"/>
    </xf>
    <xf numFmtId="164" fontId="3" fillId="0" borderId="11" xfId="0" applyNumberFormat="1" applyFont="1" applyBorder="1"/>
    <xf numFmtId="164" fontId="3" fillId="0" borderId="12" xfId="0" applyNumberFormat="1" applyFont="1" applyBorder="1"/>
    <xf numFmtId="164" fontId="3" fillId="0" borderId="13" xfId="0" applyNumberFormat="1" applyFont="1" applyBorder="1"/>
    <xf numFmtId="49" fontId="4" fillId="0" borderId="5" xfId="0" applyNumberFormat="1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/>
    <xf numFmtId="0" fontId="3" fillId="0" borderId="1" xfId="0" applyFont="1" applyBorder="1"/>
    <xf numFmtId="49" fontId="5" fillId="0" borderId="1" xfId="0" quotePrefix="1" applyNumberFormat="1" applyFont="1" applyBorder="1"/>
    <xf numFmtId="49" fontId="3" fillId="0" borderId="1" xfId="0" quotePrefix="1" applyNumberFormat="1" applyFont="1" applyBorder="1"/>
    <xf numFmtId="0" fontId="4" fillId="0" borderId="1" xfId="0" applyFont="1" applyBorder="1" applyAlignment="1">
      <alignment horizontal="left" indent="2"/>
    </xf>
    <xf numFmtId="164" fontId="3" fillId="0" borderId="1" xfId="0" applyNumberFormat="1" applyFont="1" applyBorder="1"/>
    <xf numFmtId="165" fontId="2" fillId="0" borderId="0" xfId="0" applyNumberFormat="1" applyFont="1"/>
    <xf numFmtId="164" fontId="2" fillId="0" borderId="0" xfId="0" applyNumberFormat="1" applyFont="1"/>
    <xf numFmtId="39" fontId="2" fillId="0" borderId="0" xfId="0" applyNumberFormat="1" applyFont="1"/>
    <xf numFmtId="0" fontId="6" fillId="0" borderId="1" xfId="0" applyFont="1" applyBorder="1"/>
    <xf numFmtId="0" fontId="3" fillId="0" borderId="5" xfId="0" applyFont="1" applyBorder="1" applyAlignment="1">
      <alignment horizontal="right"/>
    </xf>
    <xf numFmtId="49" fontId="9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39" fontId="9" fillId="0" borderId="1" xfId="0" applyNumberFormat="1" applyFont="1" applyBorder="1" applyAlignment="1">
      <alignment vertical="center"/>
    </xf>
    <xf numFmtId="39" fontId="4" fillId="0" borderId="14" xfId="0" applyNumberFormat="1" applyFont="1" applyBorder="1"/>
    <xf numFmtId="0" fontId="3" fillId="0" borderId="3" xfId="0" applyFont="1" applyBorder="1"/>
    <xf numFmtId="0" fontId="6" fillId="0" borderId="4" xfId="0" applyFont="1" applyBorder="1" applyAlignment="1">
      <alignment horizontal="left"/>
    </xf>
    <xf numFmtId="49" fontId="2" fillId="0" borderId="0" xfId="0" applyNumberFormat="1" applyFont="1"/>
    <xf numFmtId="0" fontId="2" fillId="0" borderId="0" xfId="0" applyFont="1" applyAlignment="1">
      <alignment horizontal="center"/>
    </xf>
    <xf numFmtId="39" fontId="2" fillId="0" borderId="14" xfId="0" applyNumberFormat="1" applyFont="1" applyBorder="1"/>
    <xf numFmtId="10" fontId="2" fillId="0" borderId="0" xfId="0" applyNumberFormat="1" applyFont="1"/>
    <xf numFmtId="165" fontId="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7" fontId="2" fillId="0" borderId="0" xfId="0" applyNumberFormat="1" applyFont="1"/>
    <xf numFmtId="16" fontId="7" fillId="0" borderId="1" xfId="0" quotePrefix="1" applyNumberFormat="1" applyFont="1" applyBorder="1" applyAlignment="1">
      <alignment horizontal="left"/>
    </xf>
    <xf numFmtId="0" fontId="7" fillId="0" borderId="0" xfId="0" applyFont="1"/>
    <xf numFmtId="0" fontId="4" fillId="0" borderId="9" xfId="2" applyNumberFormat="1" applyFont="1" applyBorder="1" applyAlignment="1">
      <alignment horizontal="right"/>
    </xf>
    <xf numFmtId="0" fontId="4" fillId="0" borderId="1" xfId="2" applyNumberFormat="1" applyFont="1" applyBorder="1" applyAlignment="1">
      <alignment horizontal="right"/>
    </xf>
    <xf numFmtId="0" fontId="3" fillId="0" borderId="0" xfId="0" applyFont="1"/>
    <xf numFmtId="0" fontId="4" fillId="0" borderId="15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40" fontId="3" fillId="0" borderId="16" xfId="2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4" fontId="3" fillId="0" borderId="6" xfId="2" applyNumberFormat="1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4" fillId="0" borderId="1" xfId="0" quotePrefix="1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" fontId="6" fillId="0" borderId="1" xfId="0" quotePrefix="1" applyNumberFormat="1" applyFont="1" applyBorder="1" applyAlignment="1">
      <alignment horizontal="left"/>
    </xf>
    <xf numFmtId="0" fontId="6" fillId="0" borderId="0" xfId="0" applyFont="1"/>
    <xf numFmtId="4" fontId="4" fillId="0" borderId="2" xfId="0" applyNumberFormat="1" applyFont="1" applyBorder="1"/>
    <xf numFmtId="0" fontId="7" fillId="0" borderId="14" xfId="0" applyFont="1" applyBorder="1"/>
    <xf numFmtId="0" fontId="4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49" fontId="2" fillId="0" borderId="1" xfId="0" applyNumberFormat="1" applyFont="1" applyBorder="1"/>
    <xf numFmtId="49" fontId="14" fillId="0" borderId="1" xfId="0" applyNumberFormat="1" applyFont="1" applyBorder="1"/>
    <xf numFmtId="49" fontId="7" fillId="0" borderId="1" xfId="6" applyFont="1" applyBorder="1"/>
  </cellXfs>
  <cellStyles count="7">
    <cellStyle name="Euro_PRO CEVA Libourne" xfId="1" xr:uid="{FFE52561-C304-49F4-8F6E-65D0151C0412}"/>
    <cellStyle name="Milliers" xfId="2" builtinId="3"/>
    <cellStyle name="Milliers 2" xfId="3" xr:uid="{FBFEE84D-11A1-4AB2-9626-4B4D56D3A6A3}"/>
    <cellStyle name="Normal" xfId="0" builtinId="0"/>
    <cellStyle name="Normal 2" xfId="4" xr:uid="{74C10095-48E4-4DBE-8E51-7C05E8D08CCE}"/>
    <cellStyle name="Normal 51" xfId="5" xr:uid="{730F3745-E025-4523-AF25-A8090122CC24}"/>
    <cellStyle name="TITRE 1" xfId="6" xr:uid="{597F5EFE-6705-4B9A-822E-B40C3D0678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98537-DEAE-48CC-8748-1B9C547B8A87}">
  <dimension ref="A1:N177"/>
  <sheetViews>
    <sheetView showZeros="0" tabSelected="1" zoomScaleNormal="100" zoomScaleSheetLayoutView="100" workbookViewId="0">
      <pane ySplit="4" topLeftCell="A5" activePane="bottomLeft" state="frozen"/>
      <selection pane="bottomLeft" activeCell="B11" sqref="B11"/>
    </sheetView>
  </sheetViews>
  <sheetFormatPr baseColWidth="10" defaultRowHeight="12"/>
  <cols>
    <col min="1" max="1" width="8.5703125" style="68" customWidth="1"/>
    <col min="2" max="2" width="65.7109375" style="1" customWidth="1"/>
    <col min="3" max="3" width="5.7109375" style="69" customWidth="1"/>
    <col min="4" max="4" width="5.7109375" style="21" customWidth="1"/>
    <col min="5" max="5" width="14.85546875" style="57" customWidth="1"/>
    <col min="6" max="6" width="14.85546875" style="70" customWidth="1"/>
    <col min="7" max="10" width="11.42578125" style="1"/>
    <col min="11" max="11" width="16.28515625" style="1" customWidth="1"/>
    <col min="12" max="12" width="13.42578125" style="1" customWidth="1"/>
    <col min="13" max="16384" width="11.42578125" style="1"/>
  </cols>
  <sheetData>
    <row r="1" spans="1:6" ht="12.75" customHeight="1">
      <c r="A1" s="84" t="s">
        <v>24</v>
      </c>
      <c r="B1" s="66"/>
      <c r="C1" s="3"/>
      <c r="D1" s="14"/>
      <c r="E1" s="14"/>
      <c r="F1" s="85">
        <v>44621</v>
      </c>
    </row>
    <row r="2" spans="1:6" ht="12.75">
      <c r="A2" s="2" t="s">
        <v>25</v>
      </c>
      <c r="B2" s="4"/>
      <c r="C2" s="67"/>
      <c r="D2" s="5"/>
      <c r="E2" s="15"/>
      <c r="F2" s="23"/>
    </row>
    <row r="3" spans="1:6" ht="12.75">
      <c r="A3" s="10" t="s">
        <v>0</v>
      </c>
      <c r="B3" s="6" t="s">
        <v>1</v>
      </c>
      <c r="C3" s="6" t="s">
        <v>2</v>
      </c>
      <c r="D3" s="7" t="s">
        <v>3</v>
      </c>
      <c r="E3" s="12" t="s">
        <v>4</v>
      </c>
      <c r="F3" s="12" t="s">
        <v>5</v>
      </c>
    </row>
    <row r="4" spans="1:6" ht="12.75">
      <c r="A4" s="11"/>
      <c r="B4" s="8"/>
      <c r="C4" s="8"/>
      <c r="D4" s="9"/>
      <c r="E4" s="13" t="s">
        <v>6</v>
      </c>
      <c r="F4" s="13" t="s">
        <v>6</v>
      </c>
    </row>
    <row r="5" spans="1:6" ht="12.75">
      <c r="A5" s="24"/>
      <c r="B5" s="25"/>
      <c r="C5" s="26"/>
      <c r="D5" s="27"/>
      <c r="E5" s="28"/>
      <c r="F5" s="28"/>
    </row>
    <row r="6" spans="1:6" ht="12.75" customHeight="1">
      <c r="A6" s="75" t="s">
        <v>20</v>
      </c>
      <c r="B6" s="92" t="s">
        <v>21</v>
      </c>
      <c r="C6" s="19"/>
      <c r="D6" s="19"/>
      <c r="E6" s="77"/>
      <c r="F6" s="78"/>
    </row>
    <row r="7" spans="1:6" ht="12.75" customHeight="1">
      <c r="A7" s="22"/>
      <c r="B7" s="79"/>
      <c r="C7" s="19"/>
      <c r="D7" s="19"/>
      <c r="E7" s="77"/>
      <c r="F7" s="78"/>
    </row>
    <row r="8" spans="1:6" ht="12.75">
      <c r="A8" s="22"/>
      <c r="B8" s="48" t="s">
        <v>22</v>
      </c>
      <c r="C8" s="19" t="s">
        <v>7</v>
      </c>
      <c r="D8" s="19">
        <v>1</v>
      </c>
      <c r="E8" s="77"/>
      <c r="F8" s="78">
        <f>D8*E8</f>
        <v>0</v>
      </c>
    </row>
    <row r="9" spans="1:6" ht="12.75" customHeight="1">
      <c r="A9" s="22"/>
      <c r="B9" s="48"/>
      <c r="C9" s="19"/>
      <c r="D9" s="19"/>
      <c r="E9" s="77"/>
      <c r="F9" s="78"/>
    </row>
    <row r="10" spans="1:6" ht="13.5" thickBot="1">
      <c r="A10" s="22"/>
      <c r="B10" s="48"/>
      <c r="C10" s="19"/>
      <c r="D10" s="19"/>
      <c r="E10" s="77"/>
      <c r="F10" s="78"/>
    </row>
    <row r="11" spans="1:6" ht="12.75">
      <c r="A11" s="22"/>
      <c r="B11" s="48"/>
      <c r="C11" s="19"/>
      <c r="D11" s="19"/>
      <c r="E11" s="77"/>
      <c r="F11" s="80"/>
    </row>
    <row r="12" spans="1:6" ht="13.5" customHeight="1">
      <c r="A12" s="22"/>
      <c r="B12" s="88" t="s">
        <v>23</v>
      </c>
      <c r="C12" s="19"/>
      <c r="D12" s="19"/>
      <c r="E12" s="77"/>
      <c r="F12" s="82"/>
    </row>
    <row r="13" spans="1:6" ht="13.5" thickBot="1">
      <c r="A13" s="22"/>
      <c r="B13" s="48"/>
      <c r="C13" s="19"/>
      <c r="D13" s="19"/>
      <c r="E13" s="77"/>
      <c r="F13" s="83"/>
    </row>
    <row r="14" spans="1:6" ht="12.75">
      <c r="A14" s="22"/>
      <c r="B14" s="48"/>
      <c r="C14" s="19"/>
      <c r="D14" s="19"/>
      <c r="E14" s="77"/>
      <c r="F14" s="78"/>
    </row>
    <row r="15" spans="1:6" ht="12.75">
      <c r="A15" s="86">
        <v>3</v>
      </c>
      <c r="B15" s="76" t="s">
        <v>26</v>
      </c>
      <c r="C15" s="19"/>
      <c r="D15" s="17"/>
      <c r="E15" s="36"/>
      <c r="F15" s="18">
        <f>D15*E15</f>
        <v>0</v>
      </c>
    </row>
    <row r="16" spans="1:6" ht="12.75">
      <c r="A16" s="16"/>
      <c r="B16" s="20"/>
      <c r="C16" s="19"/>
      <c r="D16" s="17"/>
      <c r="E16" s="36"/>
      <c r="F16" s="18">
        <f t="shared" ref="F16:F38" si="0">D16*E16</f>
        <v>0</v>
      </c>
    </row>
    <row r="17" spans="1:6" ht="12.75">
      <c r="A17" s="89" t="s">
        <v>30</v>
      </c>
      <c r="B17" s="90" t="s">
        <v>31</v>
      </c>
      <c r="C17" s="19"/>
      <c r="D17" s="17"/>
      <c r="E17" s="36"/>
      <c r="F17" s="18"/>
    </row>
    <row r="18" spans="1:6" ht="12.75">
      <c r="A18" s="16"/>
      <c r="B18" s="20"/>
      <c r="C18" s="19"/>
      <c r="D18" s="17"/>
      <c r="E18" s="36"/>
      <c r="F18" s="18"/>
    </row>
    <row r="19" spans="1:6" ht="12.75">
      <c r="A19" s="16"/>
      <c r="B19" s="20" t="s">
        <v>27</v>
      </c>
      <c r="C19" s="19" t="s">
        <v>7</v>
      </c>
      <c r="D19" s="17">
        <v>1</v>
      </c>
      <c r="E19" s="36"/>
      <c r="F19" s="18">
        <f t="shared" si="0"/>
        <v>0</v>
      </c>
    </row>
    <row r="20" spans="1:6" ht="12.75">
      <c r="A20" s="16"/>
      <c r="B20" s="20"/>
      <c r="C20" s="19"/>
      <c r="D20" s="17"/>
      <c r="E20" s="36"/>
      <c r="F20" s="18">
        <f t="shared" si="0"/>
        <v>0</v>
      </c>
    </row>
    <row r="21" spans="1:6" ht="12.75">
      <c r="A21" s="16"/>
      <c r="B21" s="20" t="s">
        <v>35</v>
      </c>
      <c r="C21" s="19" t="s">
        <v>7</v>
      </c>
      <c r="D21" s="17">
        <v>1</v>
      </c>
      <c r="E21" s="36"/>
      <c r="F21" s="18"/>
    </row>
    <row r="22" spans="1:6" ht="12.75">
      <c r="A22" s="16"/>
      <c r="B22" s="20"/>
      <c r="C22" s="93"/>
      <c r="D22" s="94"/>
      <c r="E22" s="36"/>
      <c r="F22" s="18">
        <f t="shared" si="0"/>
        <v>0</v>
      </c>
    </row>
    <row r="23" spans="1:6" ht="12.75">
      <c r="A23" s="16"/>
      <c r="B23" s="20" t="s">
        <v>28</v>
      </c>
      <c r="C23" s="95" t="s">
        <v>7</v>
      </c>
      <c r="D23" s="96">
        <v>8</v>
      </c>
      <c r="E23" s="36"/>
      <c r="F23" s="18">
        <f t="shared" si="0"/>
        <v>0</v>
      </c>
    </row>
    <row r="24" spans="1:6" ht="12.75">
      <c r="A24" s="16"/>
      <c r="B24" s="19"/>
      <c r="C24" s="93"/>
      <c r="D24" s="94"/>
      <c r="E24" s="36"/>
      <c r="F24" s="18">
        <f t="shared" si="0"/>
        <v>0</v>
      </c>
    </row>
    <row r="25" spans="1:6" ht="12.75">
      <c r="A25" s="16"/>
      <c r="B25" s="22" t="s">
        <v>36</v>
      </c>
      <c r="C25" s="93" t="s">
        <v>7</v>
      </c>
      <c r="D25" s="94">
        <v>1</v>
      </c>
      <c r="E25" s="36"/>
      <c r="F25" s="18"/>
    </row>
    <row r="26" spans="1:6" ht="12.75">
      <c r="A26" s="16"/>
      <c r="B26" s="19"/>
      <c r="C26" s="93"/>
      <c r="D26" s="94"/>
      <c r="E26" s="36"/>
      <c r="F26" s="18"/>
    </row>
    <row r="27" spans="1:6" ht="12.75">
      <c r="A27" s="16"/>
      <c r="B27" s="37" t="s">
        <v>19</v>
      </c>
      <c r="C27" s="97"/>
      <c r="D27" s="98"/>
      <c r="E27" s="36"/>
      <c r="F27" s="18">
        <f t="shared" si="0"/>
        <v>0</v>
      </c>
    </row>
    <row r="28" spans="1:6" ht="12.75">
      <c r="A28" s="16"/>
      <c r="B28" s="37" t="s">
        <v>29</v>
      </c>
      <c r="C28" s="97" t="s">
        <v>7</v>
      </c>
      <c r="D28" s="98">
        <v>8</v>
      </c>
      <c r="E28" s="36"/>
      <c r="F28" s="18">
        <f t="shared" si="0"/>
        <v>0</v>
      </c>
    </row>
    <row r="29" spans="1:6" ht="12.75">
      <c r="A29" s="16"/>
      <c r="B29" s="20"/>
      <c r="C29" s="93"/>
      <c r="D29" s="94"/>
      <c r="E29" s="36"/>
      <c r="F29" s="18">
        <f t="shared" si="0"/>
        <v>0</v>
      </c>
    </row>
    <row r="30" spans="1:6" ht="12.75">
      <c r="A30" s="16"/>
      <c r="B30" s="22" t="s">
        <v>14</v>
      </c>
      <c r="C30" s="93" t="s">
        <v>8</v>
      </c>
      <c r="D30" s="98">
        <v>31</v>
      </c>
      <c r="E30" s="36"/>
      <c r="F30" s="18">
        <f t="shared" si="0"/>
        <v>0</v>
      </c>
    </row>
    <row r="31" spans="1:6" ht="12.75">
      <c r="A31" s="16"/>
      <c r="B31" s="20"/>
      <c r="C31" s="93"/>
      <c r="D31" s="94"/>
      <c r="E31" s="36"/>
      <c r="F31" s="18">
        <f t="shared" si="0"/>
        <v>0</v>
      </c>
    </row>
    <row r="32" spans="1:6" ht="12.75">
      <c r="A32" s="16"/>
      <c r="B32" s="37" t="s">
        <v>32</v>
      </c>
      <c r="C32" s="93" t="s">
        <v>8</v>
      </c>
      <c r="D32" s="98">
        <v>31</v>
      </c>
      <c r="E32" s="36"/>
      <c r="F32" s="18">
        <f t="shared" si="0"/>
        <v>0</v>
      </c>
    </row>
    <row r="33" spans="1:6" ht="12.75">
      <c r="A33" s="16"/>
      <c r="B33" s="38"/>
      <c r="C33" s="97"/>
      <c r="D33" s="98"/>
      <c r="E33" s="36"/>
      <c r="F33" s="18">
        <f t="shared" si="0"/>
        <v>0</v>
      </c>
    </row>
    <row r="34" spans="1:6" ht="12.75">
      <c r="A34" s="16"/>
      <c r="B34" s="20" t="s">
        <v>67</v>
      </c>
      <c r="C34" s="93" t="s">
        <v>8</v>
      </c>
      <c r="D34" s="94">
        <v>28</v>
      </c>
      <c r="E34" s="36"/>
      <c r="F34" s="18">
        <f t="shared" si="0"/>
        <v>0</v>
      </c>
    </row>
    <row r="35" spans="1:6" ht="12.75">
      <c r="A35" s="16"/>
      <c r="B35" s="20"/>
      <c r="C35" s="19"/>
      <c r="D35" s="17"/>
      <c r="E35" s="36"/>
      <c r="F35" s="18">
        <f t="shared" si="0"/>
        <v>0</v>
      </c>
    </row>
    <row r="36" spans="1:6" ht="12.75">
      <c r="A36" s="16"/>
      <c r="B36" s="20" t="s">
        <v>33</v>
      </c>
      <c r="C36" s="19" t="s">
        <v>9</v>
      </c>
      <c r="D36" s="17"/>
      <c r="E36" s="36"/>
      <c r="F36" s="18">
        <f t="shared" si="0"/>
        <v>0</v>
      </c>
    </row>
    <row r="37" spans="1:6" ht="12.75">
      <c r="A37" s="16"/>
      <c r="B37" s="20"/>
      <c r="C37" s="19"/>
      <c r="D37" s="17"/>
      <c r="E37" s="36"/>
      <c r="F37" s="18">
        <f t="shared" si="0"/>
        <v>0</v>
      </c>
    </row>
    <row r="38" spans="1:6" ht="12.75">
      <c r="A38" s="16"/>
      <c r="B38" s="20" t="s">
        <v>34</v>
      </c>
      <c r="C38" s="19" t="s">
        <v>9</v>
      </c>
      <c r="D38" s="17"/>
      <c r="E38" s="36"/>
      <c r="F38" s="18">
        <f t="shared" si="0"/>
        <v>0</v>
      </c>
    </row>
    <row r="39" spans="1:6" ht="12.75">
      <c r="A39" s="16"/>
      <c r="B39" s="20"/>
      <c r="C39" s="19"/>
      <c r="D39" s="17"/>
      <c r="E39" s="36"/>
      <c r="F39" s="18">
        <f>D39*E39</f>
        <v>0</v>
      </c>
    </row>
    <row r="40" spans="1:6" ht="13.5" thickBot="1">
      <c r="A40" s="31"/>
      <c r="B40" s="48"/>
      <c r="C40" s="19"/>
      <c r="D40" s="19"/>
      <c r="E40" s="77"/>
      <c r="F40" s="78"/>
    </row>
    <row r="41" spans="1:6" ht="12.75">
      <c r="A41" s="52"/>
      <c r="B41" s="48"/>
      <c r="C41" s="19"/>
      <c r="D41" s="19"/>
      <c r="E41" s="77"/>
      <c r="F41" s="80"/>
    </row>
    <row r="42" spans="1:6" ht="12.75">
      <c r="A42" s="52"/>
      <c r="B42" s="88" t="s">
        <v>37</v>
      </c>
      <c r="C42" s="19"/>
      <c r="D42" s="19"/>
      <c r="E42" s="77"/>
      <c r="F42" s="82"/>
    </row>
    <row r="43" spans="1:6" ht="13.5" thickBot="1">
      <c r="A43" s="52"/>
      <c r="B43" s="48"/>
      <c r="C43" s="19"/>
      <c r="D43" s="19"/>
      <c r="E43" s="77"/>
      <c r="F43" s="83"/>
    </row>
    <row r="44" spans="1:6" ht="12.75">
      <c r="A44" s="52"/>
      <c r="B44" s="48"/>
      <c r="C44" s="19"/>
      <c r="D44" s="19"/>
      <c r="E44" s="77"/>
      <c r="F44" s="78"/>
    </row>
    <row r="45" spans="1:6" ht="12.75">
      <c r="A45" s="75" t="s">
        <v>38</v>
      </c>
      <c r="B45" s="76" t="s">
        <v>39</v>
      </c>
      <c r="C45" s="87"/>
      <c r="D45" s="17"/>
      <c r="E45" s="36"/>
      <c r="F45" s="18">
        <f t="shared" ref="F45:F52" si="1">D45*E45</f>
        <v>0</v>
      </c>
    </row>
    <row r="46" spans="1:6" ht="12.75">
      <c r="A46" s="52"/>
      <c r="B46" s="53"/>
      <c r="C46" s="19"/>
      <c r="D46" s="17"/>
      <c r="E46" s="18"/>
      <c r="F46" s="18">
        <f t="shared" si="1"/>
        <v>0</v>
      </c>
    </row>
    <row r="47" spans="1:6" ht="12.75">
      <c r="A47" s="52"/>
      <c r="B47" s="20" t="s">
        <v>40</v>
      </c>
      <c r="C47" s="19" t="s">
        <v>7</v>
      </c>
      <c r="D47" s="17">
        <v>1</v>
      </c>
      <c r="E47" s="18"/>
      <c r="F47" s="18">
        <f t="shared" si="1"/>
        <v>0</v>
      </c>
    </row>
    <row r="48" spans="1:6" ht="12.75">
      <c r="A48" s="52"/>
      <c r="B48" s="53"/>
      <c r="C48" s="19"/>
      <c r="D48" s="17"/>
      <c r="E48" s="18"/>
      <c r="F48" s="18">
        <f t="shared" si="1"/>
        <v>0</v>
      </c>
    </row>
    <row r="49" spans="1:6" ht="12.75">
      <c r="A49" s="16"/>
      <c r="B49" s="20" t="s">
        <v>41</v>
      </c>
      <c r="C49" s="19" t="s">
        <v>7</v>
      </c>
      <c r="D49" s="17">
        <v>2</v>
      </c>
      <c r="E49" s="36"/>
      <c r="F49" s="18">
        <f t="shared" si="1"/>
        <v>0</v>
      </c>
    </row>
    <row r="50" spans="1:6" ht="12.75">
      <c r="A50" s="16"/>
      <c r="B50" s="20"/>
      <c r="C50" s="19"/>
      <c r="D50" s="17"/>
      <c r="E50" s="36"/>
      <c r="F50" s="18">
        <f t="shared" si="1"/>
        <v>0</v>
      </c>
    </row>
    <row r="51" spans="1:6" ht="12.75">
      <c r="A51" s="16"/>
      <c r="B51" s="20" t="s">
        <v>42</v>
      </c>
      <c r="C51" s="19" t="s">
        <v>7</v>
      </c>
      <c r="D51" s="17">
        <v>1</v>
      </c>
      <c r="E51" s="36"/>
      <c r="F51" s="18">
        <f t="shared" si="1"/>
        <v>0</v>
      </c>
    </row>
    <row r="52" spans="1:6" ht="12.75">
      <c r="A52" s="16"/>
      <c r="B52" s="20"/>
      <c r="C52" s="19"/>
      <c r="D52" s="17"/>
      <c r="E52" s="36"/>
      <c r="F52" s="18">
        <f t="shared" si="1"/>
        <v>0</v>
      </c>
    </row>
    <row r="53" spans="1:6" ht="13.5" thickBot="1">
      <c r="A53" s="16"/>
      <c r="B53" s="48"/>
      <c r="C53" s="19"/>
      <c r="D53" s="19"/>
      <c r="E53" s="77"/>
      <c r="F53" s="78"/>
    </row>
    <row r="54" spans="1:6" ht="12.75">
      <c r="A54" s="16"/>
      <c r="B54" s="48"/>
      <c r="C54" s="19"/>
      <c r="D54" s="19"/>
      <c r="E54" s="77"/>
      <c r="F54" s="80"/>
    </row>
    <row r="55" spans="1:6" ht="12.75">
      <c r="A55" s="16"/>
      <c r="B55" s="88" t="s">
        <v>43</v>
      </c>
      <c r="C55" s="19"/>
      <c r="D55" s="19"/>
      <c r="E55" s="77"/>
      <c r="F55" s="82"/>
    </row>
    <row r="56" spans="1:6" ht="13.5" thickBot="1">
      <c r="A56" s="16"/>
      <c r="B56" s="48"/>
      <c r="C56" s="19"/>
      <c r="D56" s="19"/>
      <c r="E56" s="77"/>
      <c r="F56" s="83"/>
    </row>
    <row r="57" spans="1:6" ht="12.75">
      <c r="A57" s="52"/>
      <c r="B57" s="48"/>
      <c r="C57" s="19"/>
      <c r="D57" s="19"/>
      <c r="E57" s="77"/>
      <c r="F57" s="78"/>
    </row>
    <row r="58" spans="1:6" ht="12.75">
      <c r="A58" s="31"/>
      <c r="B58" s="50"/>
      <c r="C58" s="19"/>
      <c r="D58" s="17"/>
      <c r="E58" s="36"/>
      <c r="F58" s="18"/>
    </row>
    <row r="59" spans="1:6" ht="12.75">
      <c r="A59" s="16"/>
      <c r="B59" s="32"/>
      <c r="C59" s="19"/>
      <c r="D59" s="17"/>
      <c r="E59" s="49"/>
      <c r="F59" s="18"/>
    </row>
    <row r="60" spans="1:6" ht="12.75">
      <c r="A60" s="16"/>
      <c r="B60" s="20"/>
      <c r="C60" s="19"/>
      <c r="D60" s="17"/>
      <c r="E60" s="35"/>
      <c r="F60" s="18"/>
    </row>
    <row r="61" spans="1:6" ht="12.75">
      <c r="A61" s="16"/>
      <c r="B61" s="20"/>
      <c r="C61" s="19"/>
      <c r="D61" s="17"/>
      <c r="E61" s="49"/>
      <c r="F61" s="18"/>
    </row>
    <row r="62" spans="1:6" ht="12.75">
      <c r="A62" s="16"/>
      <c r="B62" s="20"/>
      <c r="C62" s="19"/>
      <c r="D62" s="17"/>
      <c r="E62" s="35"/>
      <c r="F62" s="18"/>
    </row>
    <row r="63" spans="1:6" ht="12.75">
      <c r="A63" s="16"/>
      <c r="B63" s="20"/>
      <c r="C63" s="19"/>
      <c r="D63" s="17"/>
      <c r="E63" s="35"/>
      <c r="F63" s="18"/>
    </row>
    <row r="64" spans="1:6" ht="12.75">
      <c r="A64" s="16"/>
      <c r="B64" s="20"/>
      <c r="C64" s="19"/>
      <c r="D64" s="17"/>
      <c r="E64" s="35"/>
      <c r="F64" s="18"/>
    </row>
    <row r="65" spans="1:7" ht="12.75">
      <c r="A65" s="16"/>
      <c r="B65" s="20"/>
      <c r="C65" s="19"/>
      <c r="D65" s="17"/>
      <c r="E65" s="35"/>
      <c r="F65" s="18"/>
    </row>
    <row r="66" spans="1:7" ht="12.75">
      <c r="A66" s="16"/>
      <c r="B66" s="20"/>
      <c r="C66" s="19"/>
      <c r="D66" s="17"/>
      <c r="E66" s="35"/>
      <c r="F66" s="18"/>
      <c r="G66" s="57"/>
    </row>
    <row r="67" spans="1:7" ht="12.75">
      <c r="A67" s="16"/>
      <c r="B67" s="20"/>
      <c r="C67" s="19"/>
      <c r="D67" s="17"/>
      <c r="E67" s="35"/>
      <c r="F67" s="18"/>
    </row>
    <row r="68" spans="1:7" ht="12.75">
      <c r="A68" s="44"/>
      <c r="B68" s="4"/>
      <c r="C68" s="46"/>
      <c r="D68" s="47"/>
      <c r="E68" s="91"/>
      <c r="F68" s="34"/>
    </row>
    <row r="69" spans="1:7" ht="12.75" customHeight="1">
      <c r="A69" s="16"/>
      <c r="B69" s="33"/>
      <c r="C69" s="19"/>
      <c r="D69" s="17"/>
      <c r="E69" s="18"/>
      <c r="F69" s="18"/>
    </row>
    <row r="70" spans="1:7" ht="12.75" customHeight="1">
      <c r="A70" s="16"/>
      <c r="B70" s="33"/>
      <c r="C70" s="19"/>
      <c r="D70" s="17"/>
      <c r="E70" s="18"/>
      <c r="F70" s="18"/>
    </row>
    <row r="71" spans="1:7" ht="12.75" customHeight="1">
      <c r="A71" s="86">
        <v>4</v>
      </c>
      <c r="B71" s="76" t="s">
        <v>44</v>
      </c>
      <c r="C71" s="19"/>
      <c r="D71" s="17"/>
      <c r="E71" s="18"/>
      <c r="F71" s="18"/>
    </row>
    <row r="72" spans="1:7" ht="12.75" customHeight="1">
      <c r="A72" s="16"/>
      <c r="B72" s="22"/>
      <c r="C72" s="19"/>
      <c r="D72" s="17"/>
      <c r="E72" s="18"/>
      <c r="F72" s="18"/>
    </row>
    <row r="73" spans="1:7" ht="12.75" customHeight="1">
      <c r="A73" s="89" t="s">
        <v>45</v>
      </c>
      <c r="B73" s="90" t="s">
        <v>46</v>
      </c>
      <c r="C73" s="19"/>
      <c r="D73" s="17"/>
      <c r="E73" s="18"/>
      <c r="F73" s="18"/>
    </row>
    <row r="74" spans="1:7" ht="12.75" customHeight="1">
      <c r="A74" s="75"/>
      <c r="B74" s="76"/>
      <c r="C74" s="19"/>
      <c r="D74" s="17"/>
      <c r="E74" s="18"/>
      <c r="F74" s="18"/>
    </row>
    <row r="75" spans="1:7" ht="12.75" customHeight="1">
      <c r="A75" s="16"/>
      <c r="B75" s="22" t="s">
        <v>47</v>
      </c>
      <c r="C75" s="19" t="s">
        <v>8</v>
      </c>
      <c r="D75" s="17">
        <v>4</v>
      </c>
      <c r="E75" s="18"/>
      <c r="F75" s="18">
        <f>D75*E75</f>
        <v>0</v>
      </c>
    </row>
    <row r="76" spans="1:7" ht="12.75" customHeight="1">
      <c r="A76" s="16"/>
      <c r="B76" s="22"/>
      <c r="C76" s="19"/>
      <c r="D76" s="17"/>
      <c r="E76" s="18"/>
      <c r="F76" s="18"/>
    </row>
    <row r="77" spans="1:7" ht="12.75" customHeight="1">
      <c r="A77" s="16"/>
      <c r="B77" s="22" t="s">
        <v>48</v>
      </c>
      <c r="C77" s="19" t="s">
        <v>8</v>
      </c>
      <c r="D77" s="17">
        <v>2</v>
      </c>
      <c r="E77" s="18"/>
      <c r="F77" s="18">
        <f>D77*E77</f>
        <v>0</v>
      </c>
    </row>
    <row r="78" spans="1:7" ht="12.75" customHeight="1">
      <c r="A78" s="16"/>
      <c r="B78" s="22"/>
      <c r="C78" s="19"/>
      <c r="D78" s="17"/>
      <c r="E78" s="18"/>
      <c r="F78" s="18"/>
    </row>
    <row r="79" spans="1:7" ht="12.75" customHeight="1">
      <c r="A79" s="16"/>
      <c r="B79" s="22" t="s">
        <v>49</v>
      </c>
      <c r="C79" s="19" t="s">
        <v>8</v>
      </c>
      <c r="D79" s="17">
        <v>2</v>
      </c>
      <c r="E79" s="18"/>
      <c r="F79" s="18">
        <f>D79*E79</f>
        <v>0</v>
      </c>
    </row>
    <row r="80" spans="1:7" ht="12.75" customHeight="1">
      <c r="A80" s="16"/>
      <c r="B80" s="22"/>
      <c r="C80" s="19"/>
      <c r="D80" s="17"/>
      <c r="E80" s="18"/>
      <c r="F80" s="18"/>
    </row>
    <row r="81" spans="1:8" ht="12.75" customHeight="1">
      <c r="A81" s="16"/>
      <c r="B81" s="22" t="s">
        <v>50</v>
      </c>
      <c r="C81" s="19" t="s">
        <v>8</v>
      </c>
      <c r="D81" s="17">
        <v>2</v>
      </c>
      <c r="E81" s="18"/>
      <c r="F81" s="18">
        <f>D81*E81</f>
        <v>0</v>
      </c>
    </row>
    <row r="82" spans="1:8" ht="12.75" customHeight="1">
      <c r="A82" s="16"/>
      <c r="B82" s="22"/>
      <c r="C82" s="19"/>
      <c r="D82" s="17"/>
      <c r="E82" s="18"/>
      <c r="F82" s="18"/>
    </row>
    <row r="83" spans="1:8" ht="12.75" customHeight="1">
      <c r="A83" s="16"/>
      <c r="B83" s="22" t="s">
        <v>51</v>
      </c>
      <c r="C83" s="19" t="s">
        <v>8</v>
      </c>
      <c r="D83" s="17">
        <v>3</v>
      </c>
      <c r="E83" s="18"/>
      <c r="F83" s="18">
        <f>D83*E83</f>
        <v>0</v>
      </c>
    </row>
    <row r="84" spans="1:8" ht="12.75" customHeight="1">
      <c r="A84" s="16"/>
      <c r="B84" s="22"/>
      <c r="C84" s="19"/>
      <c r="D84" s="17"/>
      <c r="E84" s="18"/>
      <c r="F84" s="18"/>
    </row>
    <row r="85" spans="1:8" ht="12.75" customHeight="1">
      <c r="A85" s="16"/>
      <c r="B85" s="22" t="s">
        <v>52</v>
      </c>
      <c r="C85" s="19" t="s">
        <v>8</v>
      </c>
      <c r="D85" s="17">
        <v>1</v>
      </c>
      <c r="E85" s="18"/>
      <c r="F85" s="18"/>
    </row>
    <row r="86" spans="1:8" ht="12.75" customHeight="1">
      <c r="A86" s="16"/>
      <c r="B86" s="22"/>
      <c r="C86" s="19"/>
      <c r="D86" s="17"/>
      <c r="E86" s="18"/>
      <c r="F86" s="18"/>
    </row>
    <row r="87" spans="1:8" ht="12.75" customHeight="1">
      <c r="A87" s="16"/>
      <c r="B87" s="22" t="s">
        <v>53</v>
      </c>
      <c r="C87" s="19" t="s">
        <v>8</v>
      </c>
      <c r="D87" s="17">
        <v>1</v>
      </c>
      <c r="E87" s="18"/>
      <c r="F87" s="18"/>
      <c r="H87" s="55"/>
    </row>
    <row r="88" spans="1:8" ht="12.75" customHeight="1">
      <c r="A88" s="16"/>
      <c r="B88" s="22"/>
      <c r="C88" s="19"/>
      <c r="D88" s="17"/>
      <c r="E88" s="18"/>
      <c r="F88" s="18"/>
    </row>
    <row r="89" spans="1:8" ht="12.75">
      <c r="A89" s="99"/>
      <c r="B89" s="22" t="s">
        <v>54</v>
      </c>
      <c r="C89" s="19" t="s">
        <v>8</v>
      </c>
      <c r="D89" s="17">
        <v>1</v>
      </c>
      <c r="E89" s="18"/>
      <c r="F89" s="18"/>
    </row>
    <row r="90" spans="1:8" ht="13.5" thickBot="1">
      <c r="A90" s="99"/>
      <c r="B90" s="22"/>
      <c r="C90" s="19"/>
      <c r="D90" s="17"/>
      <c r="E90" s="18"/>
      <c r="F90" s="18"/>
    </row>
    <row r="91" spans="1:8" ht="12.75">
      <c r="A91" s="99"/>
      <c r="B91" s="22"/>
      <c r="C91" s="19"/>
      <c r="D91" s="19"/>
      <c r="E91" s="77"/>
      <c r="F91" s="80"/>
    </row>
    <row r="92" spans="1:8" ht="12.75">
      <c r="A92" s="99"/>
      <c r="B92" s="88" t="s">
        <v>55</v>
      </c>
      <c r="C92" s="19"/>
      <c r="D92" s="19"/>
      <c r="E92" s="77"/>
      <c r="F92" s="82"/>
    </row>
    <row r="93" spans="1:8" ht="13.5" thickBot="1">
      <c r="A93" s="99"/>
      <c r="B93" s="22"/>
      <c r="C93" s="19"/>
      <c r="D93" s="19"/>
      <c r="E93" s="77"/>
      <c r="F93" s="83"/>
    </row>
    <row r="94" spans="1:8" ht="12.75">
      <c r="A94" s="99"/>
      <c r="B94" s="22"/>
      <c r="C94" s="19"/>
      <c r="D94" s="17"/>
      <c r="E94" s="18"/>
      <c r="F94" s="18"/>
    </row>
    <row r="95" spans="1:8" ht="12.75" customHeight="1">
      <c r="A95" s="100"/>
      <c r="B95" s="88"/>
      <c r="C95" s="19"/>
      <c r="D95" s="17"/>
      <c r="E95" s="18"/>
      <c r="F95" s="18"/>
    </row>
    <row r="96" spans="1:8" ht="12.75" customHeight="1">
      <c r="A96" s="89" t="s">
        <v>56</v>
      </c>
      <c r="B96" s="90" t="s">
        <v>57</v>
      </c>
      <c r="C96" s="19"/>
      <c r="D96" s="17"/>
      <c r="E96" s="18"/>
      <c r="F96" s="18"/>
    </row>
    <row r="97" spans="1:6" ht="12.75" customHeight="1">
      <c r="A97" s="51"/>
      <c r="B97" s="22"/>
      <c r="C97" s="19"/>
      <c r="D97" s="17"/>
      <c r="E97" s="18"/>
      <c r="F97" s="18"/>
    </row>
    <row r="98" spans="1:6" ht="12.75" customHeight="1">
      <c r="A98" s="16"/>
      <c r="B98" s="22" t="s">
        <v>10</v>
      </c>
      <c r="C98" s="19" t="s">
        <v>7</v>
      </c>
      <c r="D98" s="17">
        <v>1</v>
      </c>
      <c r="E98" s="19"/>
      <c r="F98" s="17"/>
    </row>
    <row r="99" spans="1:6" ht="12.75" customHeight="1">
      <c r="A99" s="16"/>
      <c r="B99" s="19"/>
      <c r="C99" s="19"/>
      <c r="D99" s="17"/>
      <c r="E99" s="18"/>
      <c r="F99" s="18"/>
    </row>
    <row r="100" spans="1:6" ht="12.75" customHeight="1">
      <c r="A100" s="16"/>
      <c r="B100" s="22" t="s">
        <v>15</v>
      </c>
      <c r="C100" s="19" t="s">
        <v>8</v>
      </c>
      <c r="D100" s="17">
        <v>9</v>
      </c>
      <c r="E100" s="18"/>
      <c r="F100" s="18">
        <f>D100*E100</f>
        <v>0</v>
      </c>
    </row>
    <row r="101" spans="1:6" ht="12.75" customHeight="1">
      <c r="A101" s="16"/>
      <c r="B101" s="22"/>
      <c r="C101" s="19"/>
      <c r="D101" s="17"/>
      <c r="E101" s="18"/>
      <c r="F101" s="18">
        <f>D101*E101</f>
        <v>0</v>
      </c>
    </row>
    <row r="102" spans="1:6" ht="12.75" customHeight="1">
      <c r="A102" s="16"/>
      <c r="B102" s="22" t="s">
        <v>16</v>
      </c>
      <c r="C102" s="19" t="s">
        <v>8</v>
      </c>
      <c r="D102" s="17">
        <v>2</v>
      </c>
      <c r="E102" s="18"/>
      <c r="F102" s="18">
        <f>D102*E102</f>
        <v>0</v>
      </c>
    </row>
    <row r="103" spans="1:6" ht="12.75" customHeight="1">
      <c r="A103" s="16"/>
      <c r="B103" s="22"/>
      <c r="C103" s="19"/>
      <c r="D103" s="17"/>
      <c r="E103" s="18"/>
      <c r="F103" s="18">
        <f>D103*E103</f>
        <v>0</v>
      </c>
    </row>
    <row r="104" spans="1:6" ht="12.75" customHeight="1">
      <c r="A104" s="16"/>
      <c r="B104" s="22" t="s">
        <v>58</v>
      </c>
      <c r="C104" s="19" t="s">
        <v>7</v>
      </c>
      <c r="D104" s="17">
        <v>1</v>
      </c>
      <c r="E104" s="18"/>
      <c r="F104" s="18"/>
    </row>
    <row r="105" spans="1:6" ht="12.75" customHeight="1">
      <c r="A105" s="16"/>
      <c r="B105" s="22"/>
      <c r="C105" s="19"/>
      <c r="D105" s="17"/>
      <c r="E105" s="18"/>
      <c r="F105" s="18">
        <f>D105*E105</f>
        <v>0</v>
      </c>
    </row>
    <row r="106" spans="1:6" ht="12.75" customHeight="1" thickBot="1">
      <c r="A106" s="16"/>
      <c r="B106" s="22"/>
      <c r="C106" s="19"/>
      <c r="D106" s="17"/>
      <c r="E106" s="18"/>
      <c r="F106" s="18"/>
    </row>
    <row r="107" spans="1:6" ht="12.75" customHeight="1">
      <c r="A107" s="16"/>
      <c r="B107" s="22"/>
      <c r="C107" s="19"/>
      <c r="D107" s="17"/>
      <c r="E107" s="18"/>
      <c r="F107" s="80"/>
    </row>
    <row r="108" spans="1:6" ht="12.75" customHeight="1">
      <c r="A108" s="16"/>
      <c r="B108" s="88" t="s">
        <v>63</v>
      </c>
      <c r="C108" s="19"/>
      <c r="D108" s="17"/>
      <c r="E108" s="18"/>
      <c r="F108" s="82"/>
    </row>
    <row r="109" spans="1:6" ht="12.75" customHeight="1" thickBot="1">
      <c r="A109" s="16"/>
      <c r="B109" s="81"/>
      <c r="C109" s="19"/>
      <c r="D109" s="17"/>
      <c r="E109" s="18"/>
      <c r="F109" s="83"/>
    </row>
    <row r="110" spans="1:6" ht="12.75" customHeight="1">
      <c r="A110" s="16"/>
      <c r="B110" s="33"/>
      <c r="C110" s="19"/>
      <c r="D110" s="17"/>
      <c r="E110" s="18"/>
      <c r="F110" s="18"/>
    </row>
    <row r="111" spans="1:6" ht="12.75" customHeight="1">
      <c r="A111" s="16"/>
      <c r="B111" s="22"/>
      <c r="C111" s="19"/>
      <c r="D111" s="17"/>
      <c r="E111" s="18"/>
      <c r="F111" s="18"/>
    </row>
    <row r="112" spans="1:6" ht="12.75" customHeight="1">
      <c r="A112" s="16"/>
      <c r="B112" s="22"/>
      <c r="C112" s="19"/>
      <c r="D112" s="17"/>
      <c r="E112" s="18"/>
      <c r="F112" s="18"/>
    </row>
    <row r="113" spans="1:6" ht="12.75" customHeight="1">
      <c r="A113" s="89" t="s">
        <v>60</v>
      </c>
      <c r="B113" s="90" t="s">
        <v>61</v>
      </c>
      <c r="C113" s="19"/>
      <c r="D113" s="17"/>
      <c r="E113" s="18"/>
      <c r="F113" s="18"/>
    </row>
    <row r="114" spans="1:6" ht="12.75" customHeight="1">
      <c r="A114" s="16"/>
      <c r="B114" s="22"/>
      <c r="C114" s="19"/>
      <c r="D114" s="17"/>
      <c r="E114" s="18"/>
      <c r="F114" s="18"/>
    </row>
    <row r="115" spans="1:6" ht="12.75" customHeight="1">
      <c r="A115" s="16"/>
      <c r="B115" s="22" t="s">
        <v>62</v>
      </c>
      <c r="C115" s="19" t="s">
        <v>7</v>
      </c>
      <c r="D115" s="17">
        <v>1</v>
      </c>
      <c r="E115" s="18"/>
      <c r="F115" s="18"/>
    </row>
    <row r="116" spans="1:6" ht="12.75" customHeight="1">
      <c r="A116" s="16"/>
      <c r="B116" s="22"/>
      <c r="C116" s="19"/>
      <c r="D116" s="17"/>
      <c r="E116" s="18"/>
      <c r="F116" s="18"/>
    </row>
    <row r="117" spans="1:6" ht="12.75" customHeight="1">
      <c r="A117" s="16"/>
      <c r="B117" s="22" t="s">
        <v>11</v>
      </c>
      <c r="C117" s="19" t="s">
        <v>7</v>
      </c>
      <c r="D117" s="17">
        <v>15</v>
      </c>
      <c r="E117" s="18"/>
      <c r="F117" s="18"/>
    </row>
    <row r="118" spans="1:6" ht="12.75" customHeight="1" thickBot="1">
      <c r="A118" s="16"/>
      <c r="B118" s="22"/>
      <c r="C118" s="19"/>
      <c r="D118" s="17"/>
      <c r="E118" s="18"/>
      <c r="F118" s="18"/>
    </row>
    <row r="119" spans="1:6" ht="12.75" customHeight="1">
      <c r="A119" s="16"/>
      <c r="B119" s="22"/>
      <c r="C119" s="19"/>
      <c r="D119" s="17"/>
      <c r="E119" s="18"/>
      <c r="F119" s="80"/>
    </row>
    <row r="120" spans="1:6" ht="12.75" customHeight="1">
      <c r="A120" s="16"/>
      <c r="B120" s="81" t="s">
        <v>59</v>
      </c>
      <c r="C120" s="19"/>
      <c r="D120" s="17"/>
      <c r="E120" s="18"/>
      <c r="F120" s="82"/>
    </row>
    <row r="121" spans="1:6" ht="12.75" customHeight="1" thickBot="1">
      <c r="A121" s="16"/>
      <c r="B121" s="81"/>
      <c r="C121" s="19"/>
      <c r="D121" s="17"/>
      <c r="E121" s="18"/>
      <c r="F121" s="83"/>
    </row>
    <row r="122" spans="1:6" ht="12.75" customHeight="1">
      <c r="A122" s="16"/>
      <c r="B122" s="33"/>
      <c r="C122" s="19"/>
      <c r="D122" s="17"/>
      <c r="E122" s="18"/>
      <c r="F122" s="18"/>
    </row>
    <row r="123" spans="1:6" ht="12.75" customHeight="1">
      <c r="A123" s="16"/>
      <c r="B123" s="22"/>
      <c r="C123" s="19"/>
      <c r="D123" s="17"/>
      <c r="E123" s="18"/>
      <c r="F123" s="18"/>
    </row>
    <row r="124" spans="1:6" ht="12.75" customHeight="1">
      <c r="A124" s="16"/>
      <c r="B124" s="22"/>
      <c r="C124" s="19"/>
      <c r="D124" s="17"/>
      <c r="E124" s="18"/>
      <c r="F124" s="18"/>
    </row>
    <row r="125" spans="1:6" ht="12.75" customHeight="1">
      <c r="A125" s="86">
        <v>5</v>
      </c>
      <c r="B125" s="76" t="s">
        <v>64</v>
      </c>
      <c r="C125" s="19" t="s">
        <v>9</v>
      </c>
      <c r="D125" s="17"/>
      <c r="E125" s="18"/>
      <c r="F125" s="18"/>
    </row>
    <row r="126" spans="1:6" ht="12.75" customHeight="1">
      <c r="A126" s="16"/>
      <c r="B126" s="33"/>
      <c r="C126" s="19"/>
      <c r="D126" s="17"/>
      <c r="E126" s="18"/>
      <c r="F126" s="18"/>
    </row>
    <row r="127" spans="1:6" ht="12.75" customHeight="1">
      <c r="A127" s="86">
        <v>6</v>
      </c>
      <c r="B127" s="76" t="s">
        <v>65</v>
      </c>
      <c r="C127" s="19"/>
      <c r="D127" s="17"/>
      <c r="E127" s="18"/>
      <c r="F127" s="18"/>
    </row>
    <row r="128" spans="1:6" ht="12.75">
      <c r="A128" s="16"/>
      <c r="B128" s="33"/>
      <c r="C128" s="19"/>
      <c r="D128" s="17"/>
      <c r="E128" s="36"/>
      <c r="F128" s="18"/>
    </row>
    <row r="129" spans="1:14" ht="12.75" customHeight="1">
      <c r="A129" s="52"/>
      <c r="B129" s="22" t="s">
        <v>66</v>
      </c>
      <c r="C129" s="19" t="s">
        <v>7</v>
      </c>
      <c r="D129" s="17">
        <v>1</v>
      </c>
      <c r="E129" s="18"/>
      <c r="F129" s="18"/>
    </row>
    <row r="130" spans="1:14" ht="12.75" customHeight="1">
      <c r="A130" s="16"/>
      <c r="B130" s="33"/>
      <c r="C130" s="19"/>
      <c r="D130" s="17"/>
      <c r="E130" s="18"/>
      <c r="F130" s="18"/>
    </row>
    <row r="131" spans="1:14" ht="12.75" customHeight="1">
      <c r="A131" s="16"/>
      <c r="B131" s="33"/>
      <c r="C131" s="19"/>
      <c r="D131" s="17"/>
      <c r="E131" s="18"/>
      <c r="F131" s="18"/>
    </row>
    <row r="132" spans="1:14" ht="12.75" customHeight="1">
      <c r="A132" s="44"/>
      <c r="B132" s="59"/>
      <c r="C132" s="46"/>
      <c r="D132" s="47"/>
      <c r="E132" s="34"/>
      <c r="F132" s="34"/>
    </row>
    <row r="133" spans="1:14" ht="12.75" customHeight="1">
      <c r="A133" s="16"/>
      <c r="B133" s="33"/>
      <c r="C133" s="19"/>
      <c r="D133" s="17"/>
      <c r="E133" s="18"/>
      <c r="F133" s="18"/>
    </row>
    <row r="134" spans="1:14" ht="15.75" customHeight="1">
      <c r="A134" s="60"/>
      <c r="B134" s="61" t="s">
        <v>18</v>
      </c>
      <c r="C134" s="62"/>
      <c r="D134" s="63"/>
      <c r="E134" s="64"/>
      <c r="F134" s="64"/>
    </row>
    <row r="135" spans="1:14" ht="12.75" customHeight="1">
      <c r="A135" s="16"/>
      <c r="B135" s="22"/>
      <c r="C135" s="19"/>
      <c r="D135" s="17"/>
      <c r="E135" s="18"/>
      <c r="F135" s="18"/>
    </row>
    <row r="136" spans="1:14" ht="12.75" customHeight="1">
      <c r="A136" s="30"/>
      <c r="B136" s="30">
        <f>A8</f>
        <v>0</v>
      </c>
      <c r="C136" s="19"/>
      <c r="D136" s="17"/>
      <c r="E136" s="18"/>
      <c r="F136" s="18"/>
      <c r="H136" s="57"/>
      <c r="I136" s="71"/>
      <c r="N136" s="72"/>
    </row>
    <row r="137" spans="1:14" ht="12.75" customHeight="1">
      <c r="A137" s="101"/>
      <c r="B137" s="58"/>
      <c r="C137" s="19"/>
      <c r="D137" s="17"/>
      <c r="E137" s="65"/>
      <c r="F137" s="65"/>
      <c r="H137" s="57"/>
      <c r="I137" s="71"/>
      <c r="M137" s="55"/>
      <c r="N137" s="73"/>
    </row>
    <row r="138" spans="1:14" ht="12.75" customHeight="1">
      <c r="A138" s="75" t="s">
        <v>20</v>
      </c>
      <c r="B138" s="92" t="s">
        <v>21</v>
      </c>
      <c r="C138" s="19"/>
      <c r="D138" s="17"/>
      <c r="E138" s="65"/>
      <c r="F138" s="65"/>
      <c r="H138" s="57"/>
      <c r="I138" s="71"/>
      <c r="N138" s="73"/>
    </row>
    <row r="139" spans="1:14" ht="12.75" customHeight="1">
      <c r="A139" s="101"/>
      <c r="B139" s="58"/>
      <c r="C139" s="19"/>
      <c r="D139" s="17"/>
      <c r="E139" s="65"/>
      <c r="F139" s="65"/>
      <c r="H139" s="57"/>
      <c r="I139" s="71"/>
      <c r="N139" s="73"/>
    </row>
    <row r="140" spans="1:14" ht="12.75" customHeight="1">
      <c r="A140" s="86">
        <v>3</v>
      </c>
      <c r="B140" s="76" t="s">
        <v>26</v>
      </c>
      <c r="C140" s="19"/>
      <c r="D140" s="17"/>
      <c r="E140" s="65"/>
      <c r="F140" s="65"/>
      <c r="H140" s="57"/>
      <c r="I140" s="71"/>
      <c r="N140" s="73"/>
    </row>
    <row r="141" spans="1:14" ht="12.75" customHeight="1">
      <c r="A141" s="101"/>
      <c r="B141" s="58"/>
      <c r="C141" s="19"/>
      <c r="D141" s="17"/>
      <c r="E141" s="65"/>
      <c r="F141" s="65"/>
      <c r="H141" s="57"/>
      <c r="I141" s="71"/>
      <c r="N141" s="73"/>
    </row>
    <row r="142" spans="1:14" ht="12.75" customHeight="1">
      <c r="A142" s="86">
        <v>4</v>
      </c>
      <c r="B142" s="76" t="s">
        <v>44</v>
      </c>
      <c r="C142" s="19"/>
      <c r="D142" s="17"/>
      <c r="E142" s="65"/>
      <c r="F142" s="65"/>
      <c r="H142" s="57"/>
      <c r="I142" s="71"/>
      <c r="M142" s="57"/>
      <c r="N142" s="73"/>
    </row>
    <row r="143" spans="1:14" ht="12.75" customHeight="1">
      <c r="A143" s="16"/>
      <c r="B143" s="58"/>
      <c r="C143" s="19"/>
      <c r="D143" s="17"/>
      <c r="E143" s="65"/>
      <c r="F143" s="65"/>
      <c r="H143" s="57"/>
      <c r="I143" s="71"/>
    </row>
    <row r="144" spans="1:14" ht="12.75" customHeight="1">
      <c r="A144" s="86">
        <v>5</v>
      </c>
      <c r="B144" s="76" t="s">
        <v>64</v>
      </c>
      <c r="C144" s="19"/>
      <c r="D144" s="17"/>
      <c r="E144" s="65"/>
      <c r="F144" s="65"/>
      <c r="H144" s="57"/>
      <c r="I144" s="71"/>
    </row>
    <row r="145" spans="1:10" ht="12.75" customHeight="1">
      <c r="A145" s="101"/>
      <c r="B145" s="58"/>
      <c r="C145" s="19"/>
      <c r="D145" s="17"/>
      <c r="E145" s="65"/>
      <c r="F145" s="65"/>
      <c r="H145" s="57"/>
    </row>
    <row r="146" spans="1:10" ht="12.75" customHeight="1">
      <c r="A146" s="86">
        <v>6</v>
      </c>
      <c r="B146" s="76" t="s">
        <v>65</v>
      </c>
      <c r="C146" s="19"/>
      <c r="D146" s="17"/>
      <c r="E146" s="65"/>
      <c r="F146" s="65"/>
    </row>
    <row r="147" spans="1:10" ht="12.75" customHeight="1">
      <c r="A147" s="16"/>
      <c r="B147" s="22"/>
      <c r="C147" s="19"/>
      <c r="D147" s="17"/>
      <c r="E147" s="18"/>
      <c r="F147" s="18"/>
    </row>
    <row r="148" spans="1:10" ht="12.75" customHeight="1">
      <c r="A148" s="30"/>
      <c r="B148" s="30">
        <f>A129</f>
        <v>0</v>
      </c>
      <c r="C148" s="19"/>
      <c r="D148" s="17"/>
      <c r="E148" s="65"/>
      <c r="F148" s="65"/>
    </row>
    <row r="149" spans="1:10" ht="12.75" customHeight="1">
      <c r="A149" s="16"/>
      <c r="B149" s="22"/>
      <c r="C149" s="19"/>
      <c r="D149" s="17"/>
      <c r="E149" s="18"/>
      <c r="F149" s="18"/>
    </row>
    <row r="150" spans="1:10" ht="12.75" customHeight="1" thickBot="1">
      <c r="A150" s="101"/>
      <c r="B150" s="29"/>
      <c r="C150" s="19"/>
      <c r="D150" s="17"/>
      <c r="E150" s="36"/>
      <c r="F150" s="39"/>
    </row>
    <row r="151" spans="1:10" ht="12.75" customHeight="1">
      <c r="A151" s="16"/>
      <c r="B151" s="40" t="s">
        <v>17</v>
      </c>
      <c r="C151" s="19"/>
      <c r="D151" s="17"/>
      <c r="E151" s="36"/>
      <c r="F151" s="41">
        <f>SUM(F136:F149)</f>
        <v>0</v>
      </c>
      <c r="H151" s="56"/>
    </row>
    <row r="152" spans="1:10" ht="12.75" customHeight="1">
      <c r="A152" s="16"/>
      <c r="B152" s="40" t="s">
        <v>12</v>
      </c>
      <c r="C152" s="19"/>
      <c r="D152" s="17"/>
      <c r="E152" s="36"/>
      <c r="F152" s="42">
        <f>F151*0.2</f>
        <v>0</v>
      </c>
    </row>
    <row r="153" spans="1:10" ht="12.75" customHeight="1" thickBot="1">
      <c r="A153" s="16"/>
      <c r="B153" s="40" t="s">
        <v>13</v>
      </c>
      <c r="C153" s="19"/>
      <c r="D153" s="17"/>
      <c r="E153" s="36"/>
      <c r="F153" s="43">
        <f>SUM(F151:F152)</f>
        <v>0</v>
      </c>
      <c r="H153" s="56"/>
    </row>
    <row r="154" spans="1:10" ht="12.75" customHeight="1">
      <c r="A154" s="16"/>
      <c r="B154" s="40"/>
      <c r="C154" s="19"/>
      <c r="D154" s="17"/>
      <c r="E154" s="18"/>
      <c r="F154" s="54"/>
    </row>
    <row r="155" spans="1:10" ht="12.75">
      <c r="A155" s="16"/>
      <c r="B155" s="20"/>
      <c r="C155" s="19"/>
      <c r="D155" s="17"/>
      <c r="E155" s="36"/>
      <c r="F155" s="18"/>
    </row>
    <row r="156" spans="1:10" ht="12.75" customHeight="1">
      <c r="A156" s="16"/>
      <c r="B156" s="22"/>
      <c r="C156" s="19"/>
      <c r="D156" s="17"/>
      <c r="E156" s="18"/>
      <c r="F156" s="18"/>
      <c r="H156" s="55"/>
    </row>
    <row r="157" spans="1:10" ht="12.75" customHeight="1">
      <c r="A157" s="16"/>
      <c r="B157" s="22"/>
      <c r="C157" s="19"/>
      <c r="D157" s="17"/>
      <c r="E157" s="18"/>
      <c r="F157" s="18"/>
    </row>
    <row r="158" spans="1:10" ht="12.75" customHeight="1">
      <c r="A158" s="16"/>
      <c r="B158" s="22"/>
      <c r="C158" s="19"/>
      <c r="D158" s="17"/>
      <c r="E158" s="18"/>
      <c r="F158" s="18"/>
    </row>
    <row r="159" spans="1:10" ht="12.75" customHeight="1">
      <c r="A159" s="16"/>
      <c r="B159" s="22"/>
      <c r="C159" s="19"/>
      <c r="D159" s="17"/>
      <c r="E159" s="18"/>
      <c r="F159" s="18"/>
      <c r="H159" s="74"/>
      <c r="I159" s="74"/>
      <c r="J159" s="74"/>
    </row>
    <row r="160" spans="1:10" ht="12.75" customHeight="1">
      <c r="A160" s="16"/>
      <c r="B160" s="22"/>
      <c r="C160" s="19"/>
      <c r="D160" s="17"/>
      <c r="E160" s="18"/>
      <c r="F160" s="18"/>
      <c r="H160" s="74"/>
      <c r="I160" s="74"/>
      <c r="J160" s="74"/>
    </row>
    <row r="161" spans="1:10" ht="12.75" customHeight="1">
      <c r="A161" s="16"/>
      <c r="B161" s="22"/>
      <c r="C161" s="19"/>
      <c r="D161" s="17"/>
      <c r="E161" s="18"/>
      <c r="F161" s="18"/>
      <c r="H161" s="74"/>
      <c r="I161" s="74"/>
      <c r="J161" s="74"/>
    </row>
    <row r="162" spans="1:10" ht="12.75" customHeight="1">
      <c r="A162" s="16"/>
      <c r="B162" s="22"/>
      <c r="C162" s="19"/>
      <c r="D162" s="17"/>
      <c r="E162" s="18"/>
      <c r="F162" s="18"/>
      <c r="H162" s="74"/>
      <c r="I162" s="74"/>
      <c r="J162" s="74"/>
    </row>
    <row r="163" spans="1:10" ht="12.75" customHeight="1">
      <c r="A163" s="16"/>
      <c r="B163" s="22"/>
      <c r="C163" s="19"/>
      <c r="D163" s="17"/>
      <c r="E163" s="18"/>
      <c r="F163" s="18"/>
      <c r="H163" s="74"/>
      <c r="I163" s="74"/>
      <c r="J163" s="74"/>
    </row>
    <row r="164" spans="1:10" ht="12.75" customHeight="1">
      <c r="A164" s="16"/>
      <c r="B164" s="22"/>
      <c r="C164" s="19"/>
      <c r="D164" s="17"/>
      <c r="E164" s="18"/>
      <c r="F164" s="18"/>
      <c r="H164" s="74"/>
      <c r="I164" s="74"/>
      <c r="J164" s="74"/>
    </row>
    <row r="165" spans="1:10" ht="12.75" customHeight="1">
      <c r="A165" s="16"/>
      <c r="B165" s="22"/>
      <c r="C165" s="19"/>
      <c r="D165" s="17"/>
      <c r="E165" s="18"/>
      <c r="F165" s="18"/>
      <c r="H165" s="74"/>
      <c r="I165" s="74"/>
      <c r="J165" s="74"/>
    </row>
    <row r="166" spans="1:10" ht="12.75" customHeight="1">
      <c r="A166" s="16"/>
      <c r="B166" s="22"/>
      <c r="C166" s="19"/>
      <c r="D166" s="17"/>
      <c r="E166" s="18"/>
      <c r="F166" s="18"/>
      <c r="H166" s="74"/>
      <c r="I166" s="74"/>
      <c r="J166" s="74"/>
    </row>
    <row r="167" spans="1:10" ht="12.75" customHeight="1">
      <c r="A167" s="16"/>
      <c r="B167" s="22"/>
      <c r="C167" s="19"/>
      <c r="D167" s="17"/>
      <c r="E167" s="18"/>
      <c r="F167" s="18"/>
      <c r="H167" s="74"/>
      <c r="I167" s="74"/>
      <c r="J167" s="74"/>
    </row>
    <row r="168" spans="1:10" ht="12.75" customHeight="1">
      <c r="A168" s="16"/>
      <c r="B168" s="22"/>
      <c r="C168" s="19"/>
      <c r="D168" s="17"/>
      <c r="E168" s="18"/>
      <c r="F168" s="18"/>
      <c r="H168" s="74"/>
      <c r="I168" s="74"/>
      <c r="J168" s="74"/>
    </row>
    <row r="169" spans="1:10" ht="12.75" customHeight="1">
      <c r="A169" s="16"/>
      <c r="B169" s="22"/>
      <c r="C169" s="19"/>
      <c r="D169" s="17"/>
      <c r="E169" s="18"/>
      <c r="F169" s="18"/>
      <c r="H169" s="74"/>
      <c r="I169" s="74"/>
      <c r="J169" s="74"/>
    </row>
    <row r="170" spans="1:10" ht="12.75" customHeight="1">
      <c r="A170" s="16"/>
      <c r="B170" s="22"/>
      <c r="C170" s="19"/>
      <c r="D170" s="17"/>
      <c r="E170" s="18"/>
      <c r="F170" s="18"/>
      <c r="H170" s="74"/>
      <c r="I170" s="74"/>
      <c r="J170" s="74"/>
    </row>
    <row r="171" spans="1:10" ht="12.75" customHeight="1">
      <c r="A171" s="16"/>
      <c r="B171" s="22"/>
      <c r="C171" s="19"/>
      <c r="D171" s="17"/>
      <c r="E171" s="18"/>
      <c r="F171" s="18"/>
      <c r="H171" s="74"/>
      <c r="I171" s="74"/>
      <c r="J171" s="74"/>
    </row>
    <row r="172" spans="1:10" ht="12.75" customHeight="1">
      <c r="A172" s="16"/>
      <c r="B172" s="22"/>
      <c r="C172" s="19"/>
      <c r="D172" s="17"/>
      <c r="E172" s="18"/>
      <c r="F172" s="18"/>
      <c r="H172" s="74"/>
      <c r="I172" s="74"/>
      <c r="J172" s="74"/>
    </row>
    <row r="173" spans="1:10" ht="12.75" customHeight="1">
      <c r="A173" s="16"/>
      <c r="B173" s="22"/>
      <c r="C173" s="19"/>
      <c r="D173" s="17"/>
      <c r="E173" s="18"/>
      <c r="F173" s="18"/>
      <c r="H173" s="74"/>
      <c r="I173" s="74"/>
      <c r="J173" s="74"/>
    </row>
    <row r="174" spans="1:10" ht="12.75" customHeight="1">
      <c r="A174" s="16"/>
      <c r="B174" s="22"/>
      <c r="C174" s="19"/>
      <c r="D174" s="17"/>
      <c r="E174" s="18"/>
      <c r="F174" s="18"/>
      <c r="H174" s="74"/>
      <c r="I174" s="74"/>
      <c r="J174" s="74"/>
    </row>
    <row r="175" spans="1:10" ht="12.75" customHeight="1">
      <c r="A175" s="16"/>
      <c r="B175" s="22"/>
      <c r="C175" s="19"/>
      <c r="D175" s="17"/>
      <c r="E175" s="18"/>
      <c r="F175" s="18"/>
      <c r="H175" s="74"/>
      <c r="I175" s="74"/>
      <c r="J175" s="74"/>
    </row>
    <row r="176" spans="1:10" ht="12.75" customHeight="1">
      <c r="A176" s="16"/>
      <c r="B176" s="22"/>
      <c r="C176" s="19"/>
      <c r="D176" s="17"/>
      <c r="E176" s="18"/>
      <c r="F176" s="18"/>
      <c r="H176" s="74"/>
      <c r="I176" s="74"/>
      <c r="J176" s="74"/>
    </row>
    <row r="177" spans="1:6" ht="12.75" customHeight="1">
      <c r="A177" s="44"/>
      <c r="B177" s="45"/>
      <c r="C177" s="46"/>
      <c r="D177" s="47"/>
      <c r="E177" s="34"/>
      <c r="F177" s="34"/>
    </row>
  </sheetData>
  <autoFilter ref="A3:F177" xr:uid="{3E9B55D3-8529-42AD-94D0-79CC2D68F802}"/>
  <pageMargins left="0.39370078740157483" right="0.39370078740157483" top="1.3779527559055118" bottom="0.59055118110236227" header="0.51181102362204722" footer="0.51181102362204722"/>
  <pageSetup paperSize="9" scale="83" firstPageNumber="2" orientation="portrait" useFirstPageNumber="1" r:id="rId1"/>
  <headerFooter alignWithMargins="0">
    <oddHeader>&amp;L&amp;"Helvetica,Normal"&amp;G&amp;C&amp;"Geneva,Gras"Nom Entreprise : ............................&amp;R&amp;"Helvetica,Normal"Page &amp;P</oddHeader>
  </headerFooter>
  <rowBreaks count="1" manualBreakCount="1">
    <brk id="132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Bât I</vt:lpstr>
      <vt:lpstr>'DPGF Bât I'!Impression_des_titres</vt:lpstr>
      <vt:lpstr>'DPGF Bât I'!Zone_d_impression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STREMSDOERFER</dc:creator>
  <cp:lastModifiedBy>Pierre GERGELE</cp:lastModifiedBy>
  <cp:lastPrinted>2026-03-03T16:33:55Z</cp:lastPrinted>
  <dcterms:created xsi:type="dcterms:W3CDTF">1999-02-03T14:30:12Z</dcterms:created>
  <dcterms:modified xsi:type="dcterms:W3CDTF">2026-03-03T16:33:59Z</dcterms:modified>
</cp:coreProperties>
</file>